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saveExternalLinkValues="0" defaultThemeVersion="166925"/>
  <mc:AlternateContent xmlns:mc="http://schemas.openxmlformats.org/markup-compatibility/2006">
    <mc:Choice Requires="x15">
      <x15ac:absPath xmlns:x15ac="http://schemas.microsoft.com/office/spreadsheetml/2010/11/ac" url="https://d.docs.live.net/5ca115ea8209f7c7/Documents/LAD_projekti/ADD_2025/Iepirkums/Atkartots_iepirkums/"/>
    </mc:Choice>
  </mc:AlternateContent>
  <xr:revisionPtr revIDLastSave="19" documentId="13_ncr:1_{B831AF0E-BC74-431B-9DBB-82F22EE18AD5}" xr6:coauthVersionLast="47" xr6:coauthVersionMax="47" xr10:uidLastSave="{FC6AB35D-6252-466B-AF25-3A3961888D52}"/>
  <bookViews>
    <workbookView xWindow="-3192" yWindow="-17388" windowWidth="30936" windowHeight="16776" xr2:uid="{48DCD324-6A29-40BF-9A1F-585D223596C7}"/>
  </bookViews>
  <sheets>
    <sheet name="Elektroiekārtas un to piederumi" sheetId="1" r:id="rId1"/>
  </sheets>
  <definedNames>
    <definedName name="_xlnm.Print_Titles" localSheetId="0">#N/A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1" l="1"/>
  <c r="I7" i="1"/>
  <c r="I8" i="1"/>
  <c r="I9" i="1"/>
  <c r="I10" i="1"/>
  <c r="I11" i="1"/>
  <c r="I12" i="1"/>
  <c r="I13" i="1"/>
  <c r="I14" i="1"/>
  <c r="I15" i="1"/>
  <c r="I16" i="1"/>
  <c r="I17" i="1"/>
  <c r="I18" i="1"/>
  <c r="I19" i="1"/>
  <c r="I20" i="1"/>
  <c r="I21" i="1"/>
  <c r="I22" i="1"/>
  <c r="I23" i="1"/>
  <c r="I24" i="1"/>
  <c r="I25" i="1"/>
  <c r="I26" i="1"/>
  <c r="I27" i="1"/>
  <c r="I28" i="1"/>
  <c r="I29" i="1"/>
  <c r="I30" i="1"/>
  <c r="I31" i="1"/>
  <c r="I32" i="1"/>
  <c r="I33" i="1"/>
  <c r="I5" i="1"/>
  <c r="I34" i="1" l="1"/>
</calcChain>
</file>

<file path=xl/sharedStrings.xml><?xml version="1.0" encoding="utf-8"?>
<sst xmlns="http://schemas.openxmlformats.org/spreadsheetml/2006/main" count="70" uniqueCount="68">
  <si>
    <t>Modelis</t>
  </si>
  <si>
    <t>Nosaukums</t>
  </si>
  <si>
    <t>Apraksts</t>
  </si>
  <si>
    <t>GRĪDAS PLATFORMAS SVARI</t>
  </si>
  <si>
    <t>KARTONA, PLASTMASAS, METĀLA PRESE</t>
  </si>
  <si>
    <t>GAĻAS MAĻAMĀ MAŠĪNA</t>
  </si>
  <si>
    <t>GAĻAS IRDINĀTĀJS</t>
  </si>
  <si>
    <t>PILNAS VIRSMAS INDUKCIJAS PLĪTS AR ATVĒRTU PALIKTNI</t>
  </si>
  <si>
    <t>GASTRO GRIEZĒJS vismaz 350 MM SIKSNAS TRANSMISIJA</t>
  </si>
  <si>
    <t>KUPOLA TIPA TRAUKU MAZGĀJAMĀ MAŠĪNA, 48-63R/H</t>
  </si>
  <si>
    <t>VEĻAS MAŠĪNA vismaz 6 KG</t>
  </si>
  <si>
    <t>VEĻAS MAŠĪNA vismaz 6 KG MOP</t>
  </si>
  <si>
    <t>VEĻAS ŽĀVĒTĀJS vismaz 7 KG</t>
  </si>
  <si>
    <t xml:space="preserve">Poz. nr. </t>
  </si>
  <si>
    <t>Ražotājs</t>
  </si>
  <si>
    <t>Vienību skaits, gab.</t>
  </si>
  <si>
    <t>Cena, Eur bez PVN</t>
  </si>
  <si>
    <t>Summa, Eur bez PVN</t>
  </si>
  <si>
    <t>Kopā, Eur bez PVN</t>
  </si>
  <si>
    <t xml:space="preserve">	Pretendenta piedāvājums</t>
  </si>
  <si>
    <t>PLANETĀRAIS MIKSERIS</t>
  </si>
  <si>
    <t xml:space="preserve">ATKRITUMU KOMPKTĒTĀJS / ATŪDEŅOTĀJS </t>
  </si>
  <si>
    <t>DĀRZEŅU SMALCINĀTĀJS AR PALIKTNI</t>
  </si>
  <si>
    <t xml:space="preserve">VAKUUMA IEPAKOTĀJS </t>
  </si>
  <si>
    <t xml:space="preserve">KUTERIS-MIKSERIS </t>
  </si>
  <si>
    <t xml:space="preserve">RATI KRĀSNIJ </t>
  </si>
  <si>
    <t>Lote Nr.1 Elektroiekārtas un to piederumi gaļas produktu gatavošanai</t>
  </si>
  <si>
    <t>DĀRZEŅU MAZGĀTĀJS / ŽĀVĒTĀJS</t>
  </si>
  <si>
    <t>Multifunkcionāla gatavošanas sistēma</t>
  </si>
  <si>
    <t>KOMBINĒTĀ KRĀSNS 
(vismaz 15 X 1/1 GN)</t>
  </si>
  <si>
    <t>KOMBINĒTĀ KRĀSNS 
(vismaz 6 GN 1/1)</t>
  </si>
  <si>
    <t>Pielikums Nr. 3 iepirkumam Nr.07082025/2 SIA ''Ādažu desu darbnīca"</t>
  </si>
  <si>
    <t xml:space="preserve">Kartona prese ir elastīga divfunkciju iekārta. Ar ieliktni kartona un plastmasas presēšanai, to ātri var pārveidot par metāla bundžu un mucu presētāju (ar metāla biezumu līdz 0,7mm); 
Ielādes atvere vismaz 800x500mm; 
Cikla laiks vismaz 22 sek.; 
Spiediens 12 tonnas, 120 kN; 
Saspiestās pakas izmēri: 800x600x700mm ±5%; 
Pakas svars: kartonam ne vairāk kā 80kg, plastmasai ne vairāk kā 100 kg; 
Mitruma aizsardzība ne sliktāk kā IP 55;
Elektrības pieslēgums: 400V, 50 Hz, 3 fāzes
Izmēri (platums x garums x augstums): 1080x840x2500 mm ±5% </t>
  </si>
  <si>
    <t xml:space="preserve">AISI 304 nerūsējošā tērauda konstrukcija. 
Jaudīgs mitrumdrošs IP 55 izolēts un ar ventilatoru dzesējams motors nepārtrauktai lietošanai. 
Ērts galvas bloķēšanas mehānisms bez instrumentiem. 
Nerūsējošā tērauda malšanas galva, rūpīgi izstrādāta augstai ražībai, pilnībā noņemama, lai to būtu viegli tīrīt.
Vismaz IP 54 aizsardzība. 
Pilnīga Unger sistēmas malšanas galva; 
Ražība: vismaz 300 kg/h
Elektrības jauda: vismaz 1.1 kW
Elektrības pieslēgums: 400V, 50 Hz, 3 fāzes
</t>
  </si>
  <si>
    <t xml:space="preserve">Galda modelis no 304 AISI nerūsējošā tērauda ar kupolveida caurskatāmu vāku. 
Ar absolūtā tipa vakuuma sensoru vakuuma līmeņa kontrolei, kalibrēšana nav nepieciešama. 
Spiediena kamera ar noapaļotiem stūriem ērtai tīrīšanai.
Digitāls vadības panelis ar vismaz 10 rediģējamām lietotāja programmām [vakuums, papildu vakuums, blīvēšanas laiks, gāzes procentuālā daļa], ieskaitot ciklu burkām. Iespējams ārējs vakuums maisiņos vai konteineros. 
Displejā tiek parādīti trauksmes ziņojumi, ja tiek konstatēti darbības traucējumi [piemēram, nepieciešams eļļas tīrīšanas cikls].
Blīvēšanas stieņa garums vismaz 410 mm. 
Vakuuma sūknis: vismaz 16 m3/h
Elektrības pieslēgums: 230V, 50 Hz, 1 fāze
Ārējie izmēri (platums x garums x augstums): 530x600x440 mm ±5% </t>
  </si>
  <si>
    <t xml:space="preserve">2in1 ierīce: uz galda stiprināms griezējs un emulgators, sašķidrināšanai, sajaukšanai un malšanai.
Nerūsējošā tērauda vismaz 7 litru bļoda ar augstu korpusu, lai palielinātu bļodas faktisko ietilpību [izmantojams līdz pat 75 % no nominālās ietilpības]. 
Caurspīdīgs vāks, lai pārbaudītu pārtikas konsistenci un atvere, lai pievienotu sastāvdaļas, neatverot vāku. 
Mikrozobaini asmeņi no 420 AISI nerūsējošā tērauda. 
Visas detaļas viegli demontējamas un drošas mazgāšanai trauku mazgājamā mašīnā. Vairākas drošības ierīces nodrošina, ka ierīce darbosies tikai tad, ja vāks ir pareizi aizvērts un visas detaļas ir pareizi novietotas.
Plakans un ūdensnecaurlaidīgs vadības panelis ar ieslēgšanas/izslēgšanas pogu, impulsa funkciju un maināmu ātrumu [no 300 līdz vismaz 3700 apgr./min]. 
Elektrības pieslēgums: 230V, 50 Hz, 1 fāze;
</t>
  </si>
  <si>
    <t xml:space="preserve">Kombinētā mašīna mazgāšanai un žāvēšanai.
Izgatavota no vismaz 304 AISI nerūsējošā tērauda.
Tā var darboties automātiskajā vai manuālajā režīmā. 
Automātiskais režīms: vismaz 3 automātiskie mazgāšanas cikli ar vai bez dezinfekcijas, sūkņa ātruma personalizāciju un centrifūgas izslēgšanu. 
Manuālais režīms: cikla laiks, ieskaitot nepārtraukto režīmu, un sūkņa ātrums, ko iestata operators. 
Aprīkota ar vismaz 500 ml priekšējo tvertni, kas jāpiepilda ar dezinfekcijas līdzekli, kas mazgāšanas laikā automātiski tiek ievadīts, izmantojot peristaltisko sūkni.
Plakans un ūdensnecaurlaidīgs [IPX5] skārienpogas vadības panelis.
Vāka drošības mikroslēdzis novērš darbību, kad vāks ir atvērts lietošanas laikā. Pašbremzējošs motors nekavējoties aptur groza rotāciju. 
Aprīkota ar 304 AISI nerūsējošā tērauda grozu ar maziem kvadrātveida caurumiem [vismaz 5x5 mm]
Ielādēšana ciklā: vismaz 2-3 kg [viegli dārzeņi]; vismaz 6 kg [smagie dārzeņi]. Mazgāšanas ātrums: vismaz 60 apgr./min. 
Centrifūgas žāvēšanas ātrums: vismaz 270 apgr./min.
Elektrības pieslēgums: 230V, 50 Hz, 1 fāze
Izmēri (platums x garums x augstums): 700x700x1000 mm ±5% </t>
  </si>
  <si>
    <t xml:space="preserve">ELEKTRISKĀ SAUTĒŠANAS PANNA </t>
  </si>
  <si>
    <t xml:space="preserve">Infrasarkanie sildelementi novietoti zem gatavošanas virsmas. 
Duomat vai ekvivalenta gatavošanas virsma cepšanai, apbrūnināšanai, sautēšanai, mērču pagatavošanai, cepšanai ar apcepšanas un vārīšanas funkciju. 
Iekļauts mehānisms pannas automātiskai noliekšanai un dubultsienu vāks no nerūsējošā tērauda. 
Gatavošanas temperatūru var iestatīt ar termostatu, bet enerģijas padevi - ar enerģijas regulatoru.
Iekārtas ārējie paneļi no nerūsējošā tērauda ar Scotch Brite vai ekvivalentu pārklājumu.  
Lietderīgais tilpums līdz vismaz 70 L.
Elektrības jauda: robežās no 15-18 kW;
Elektrības pieslēgums: 400V, 50 Hz, 3 fāzes
Izmēri (platums x garums x augstums): 1000x930x850 mm ±5% </t>
  </si>
  <si>
    <t>ELEKTRISKS VĀRĪŠANAS KATLS 200L</t>
  </si>
  <si>
    <t>Kombinētā krāsns ar digitālu vadības paneli.
- Iebūvēts tvaika ģenerators ar reālu mitruma kontroli, kuras pamatā ir lambda sensors (boileris).
- Gaisa sadales sistēma maksimālas veiktspējas sasniegšanai ar vismaz 5 ventilatora ātruma līmeņiem.
- Automātiska un iebūvēta pašattīrīšanās sistēma ar integrētu tvaika ģeneratora atkaļķošanu. Vismaz 5 automātiskie cikli [mīksts, vidējs, stiprs, īpaši stiprs, tikai skalošana]. 
- Gatavošanas režīmi: programmas [var saglabāt vismaz 30 receptes]; manuālais [tvaika, kombinētais un konvekcijas cikli]; EcoDelta vai ekvivalents gatavošanas cikls; reģenerācijas cikls.
- Automātisks dublēšanas režīms, lai izvairītos no dīkstāves.
- USB ports.
- Viena sensora kodola temperatūras zonde.
- Dubultstikla durvis ar LED apgaismojumu.
- Nerūsējošā tērauda konstrukcija.
- Komplektā ar 1 ratiņu plauktu vismaz 15 X 1/1 GN, 84 mm starp plauktiem un rokas dušu.
Elektrības jauda: robežās no 40-45 kW;
Elektrības pieslēgums: 400V, 50 Hz, 3 fāzes;
Izmēri (platums x garums x augstums): 910x860x1800 mm ±5%;</t>
  </si>
  <si>
    <t>Nerūsējošā tērauda vismaz AISI 304 rati.
Komplektā ietilpst: noņemams rokturis, pamatne ar noteku, aizmugurējie riteņi, divi ar bremzēm;
Vismaz 20 GN 1/1 - 63MM STARP PLAUKTIEM
Izmēri (platums x garums x augstums): 545x790x1700 mm ±5%;</t>
  </si>
  <si>
    <t>Kombinētā krāsns ar digitālu vadības paneli.
- Iebūvēts tvaika ģenerators ar reālu mitruma kontroli, kuras pamatā ir lambda sensors.
- Gaisa sadales sistēma maksimālas veiktspējas sasniegšanai ar vismaz 5 ventilatora ātruma līmeņiem.
- Automātiska un iebūvēta pašattīrīšanās sistēma ar integrētu tvaika ģeneratora atkaļķošanu. Vismaz 5 automātiskie cikli [mīksts, vidējs, stiprs, īpaši stiprs, tikai skalošana].
- Gatavošanas režīmi: programmas [var saglabāt vismaz 30 receptes]; manuālais [tvaika, kombinētais un konvekcijas cikli]; EcoDelta vai ekvivalents gatavošanas cikls; reģenerācijas cikls.
- Automātisks dublēšanas režīms, lai izvairītos no dīkstāves.
- USB ports;
- Viena sensora kodola temperatūras zonde.
- Dubultstikla durvis ar LED apgaismojumu.
- Nerūsējošā tērauda konstrukcija
- Aprīkots ar 1 paplāšu plauktu vismaz 6x 1/1 GN, vismaz 67 mm soli un rokas dušu.
Elektrības jauda: robežās no 10-15 kW;
Elektrības pieslēgums: 400V, 50 Hz, 3 fāzes
Izmēri (platums x garums x augstums): 870x775x810 mm ±5%;</t>
  </si>
  <si>
    <t xml:space="preserve">Stikla keramikas gatavošanas virsma ar 4 neatkarīgi kontrolētām vismaz 5 kW indukcijas zonām.
Indukcijas virsma ar vienmērīgu pāreju starp atsevišķām apsildes zonām. 
Viengabala korpuss un darba virsma no nerūsējoša tērauda ar Scotch Brite vai ekvivalentu apdari
Papildus stiprības darba virsma no vismaz 2 mm nerūsējoša tērauda AISI 304.
Izmēri (platums x garums x augstums): 800x930x250 mm ±5%;
</t>
  </si>
  <si>
    <t xml:space="preserve">ELEKTRISKĀ INDUKCIJAS VIRSMA </t>
  </si>
  <si>
    <t xml:space="preserve">ELEKTRISKA CEPŠANAS VIRSMA </t>
  </si>
  <si>
    <t>Gluda, pulēta hroma virsma ēdiena gatavošanai. 
Uzstādīšanai uz atvērta tipa pamatnes. 
Noņemama atvilktne zem gatavošanas virsmas tauku un nobirumu savākšanai.
Ierīces korpuss un darba virsma pilnībā izgatavota no nerūsējošā tērauda ar Scotch Brite pārklājumu vai ekvivalentu.
Īpaši izturīga darba virsma no 2 mm nerūsējošā tērauda. 
Elektrības jauda: robežās no 15-17 kW;
Elektrības pieslēgums: 400V, 50 Hz, 3 fāzes;
Izmēri (platums x garums x augstums): 800x930x250 mm ±5%;</t>
  </si>
  <si>
    <t>DARBA VIRSMA +ŪDENS KOLONA+LITRU SKAITĪTĀJS</t>
  </si>
  <si>
    <t>200 mm plata darba virsma ar uzstādītu ūdens kolonnu, aprīkota ar elektronisku litru skaitītāju. 
Vienkārša vadība, LED displejs;
Iekārta uzstādāma uz pamatnes. 
Vienlaidus presēta darba virsma no 2 mm bieza nerūsējošā tērauda nodrošina izturīgu darba virsmu jebkuras slodzes gadījumā.
Izmēri (platums x garums x augstums): 200x930x250 mm ±5%;</t>
  </si>
  <si>
    <t>ELEKTRISKS VĀRĪŠANAS KATLS 100 L</t>
  </si>
  <si>
    <t>Grīdas modelis, piemērots visām mīcīšanas, blendēšanas un putošanas darbībām. Korpuss no nerūsējoša materiāla ar nerūsējošā tērauda vismaz 20 litru tilpuma bļodu. Jaudīgs asinhronais motors [vismaz 900 W] ar elektronisku ātruma regulētāju [vismaz 10 ātruma līmeņi no 30 līdz 180 apgr./min]. 
Ūdens aizsargāta planetārā sistēma. 
Grozāms un noņemams stiepļu drošības siets. 
Drošības ierīce automātiski apturēs ierīci, kad bļoda tiks nolaista.
Noņemams un demontējams cietais drošības siets.
Ūdensizturīgs [vimsaz IP55] un plakans skārienjutīgs vadības panelis ar vismaz 60 minūšu taimeri, kas izslēdz ierīci cikla beigās.
Ieslēgšanas/apturēšanas poga. 
Komplektā ietilpst 3 piederumi: spirālveida āķis, lāpstiņa un putotājs.
Elektrības pieslēgums: 230V, 50 Hz, 1 fāze
Izmēri (platums x garums x augstums): 530x685x1210 mm ±5%;</t>
  </si>
  <si>
    <t>Integrēta iekārta [atkritumu apsaimniekotājs, sūknis, atūdeņošanas iekārta un ārējā 15 m caurule], kas sadala ikdienas pārtikas atkritumus līdz 300 kg/stundā, izmantojot dzirnaviņas, un pēc tam, pateicoties centrbēdzes atūdeņošanas presei, izvada ūdeni no organiskajiem atkritumiem, samazinot apjomu līdz pat 80%. 
Dzirnaviņas ir aprīkotas ar vismaz 2 aizsardzības sistēmām. Pārslodzes aizsardzības sistēma novērš motora pārkaršanu, ja tiek ievietots pārāk daudz pārtikas, un magnētiskā sistēma bloķē galda piederumus, ja tie nejauši tiek ievietoti.
Centrbēdzes atūdeņošanas prese noņem ūdeni no pārtikas, lai iegūtu apstrādātus atkritumus, kas pēc tam tiek ievietoti konteinerā. 
Augstas rotācijas nerūsējošā tērauda filtrs ir aprīkots ar rotējošu spirāli ar sukām, lai nodrošinātu caurumi neaizsērē. 
Filtrs tiek pastāvīgi un automātiski tīrīts darbības laikā, kā arī vismaz 1 minūti pēc iekārtas izslēgšanas. 
Vadības panelī ir ieslēgšanas/izslēgšanas un avārijas izslēgšanas pogas.
Vismaz  IP54 aizsardzība. 
Komplektā ietilpst galda piederumu magnēts. 
Brīvi stāvošs.
Elektrības pieslēgums: 400V, 50 Hz, 3 fāzes
Izmēri (platums x garums x augstums): 760x860x950 mm ±5%;</t>
  </si>
  <si>
    <t>ELEKTRISKA KATLU MAZGĀJAMĀ MAŠĪNA +NOTECES SŪKNIS</t>
  </si>
  <si>
    <t>304 AISI nerūsējošā tērauda priekšējie un sānu paneļi, mazgāšanas tvertne, tvertnes filtrs un mazgāšanas un skalošanas sviras. 
Dubultsienu izolētas durvis, kas sadalītas 2 daļās.
Vismaz 4 mazgāšanas cikli.
Iebūvēts atmosfērisks, izolēts ūdens boilers [jaud avismaz 10,5 kW], vismaz 18 litru tilpums, apvienojumā ar skalošanas pastiprinātāja sūkni garantē pastāvīgu karstās skalošanas temperatūru vismaz 84°C. 
Boilers ar 304 metinājumu aizsardzībai pret koroziju. 
Sistēmai jānodrošina pareizu ūdens temperatūru un spiedienu skalošanas fāzes laikā, lai garantētu skalošanas veiktspēju neatkarīgi no ūdens spiediena tīklā [min. 0,5 bar].
Kļūmju automātiskās diagnostikas sistēma. 
Pašattīrīšanās cikls.
Iekļauts drenāžas sūknis, skalošanas līdzeklis un mazgāšanas līdzekļa dozators.  Kameras izmēri vismaz 1340 x 710 x 570 mm ±5%;
Ietilpība: vismaz 12 1/1GN paplātes vai vismaz 6 2/1GN paplātes. 
Ielādei jābūt no priekšpuses. 
IPX5 ūdens aizsardzība. 
Komplektā ar: 1 grozu no nerūsējošā tērauda un vismaz 2 plauktiem konteineriem un paplātēm.
Elektrības pieslēgums: 400V, 50 Hz, 3 fāzes;
Izmēri (platums x garums x augstums): 1550x900x1790 mm ±5%;</t>
  </si>
  <si>
    <t>Kupola tipa trauku mazgājamā mašīna; 
Ražība stundā: vismaz 1134 šķīvji; vismaz 63 kasetes (slēdzot pie karstā ūdens +50 C); vismaz 48 kasetes (slēdzot pie aukstā ūdens +10°C; vai  vismaz 55 kasetes (slēdzot pie +20°C); 
Vismaz 3 mazgāšanas programmas;
Tvertnes izmēri (PxDZxA mm): vismaz 585x560x409 ±5%; 
Mazgāšanas cikls: Temperatūra vismaz 55-65C; Tanka tilpums vismaz 24 ltr; Karstās skalošanas cikls vismaz 16 sek.; Temperatūra skalošanas laikā vismaz 84 C; Boilera tilpums vismaz 12 ltr; Elektroniska kontrole ar digitāliem termometriem; Viengabala mazgāšanas tanks ar noapaļotiem stūriem, atvieglotai tīrīšana; Mazgāšanas / skalošanas “rokas” no nerūsējoša tērauda; filtrs viegli noņemams;
Ārējie paneļi no AISI 304 nerūsējošā tērauda; Mazgāšanas uzsākšana automātiska, pie aizvērta kupola; Automātisks pašattīrīšanās cikls;  
Komplektā: Ūdens mīkstinātājs ar maināmu kārtridžu un nomaiņas indikatoru, vismaz 2 gb. trauku kasetes galda piederumiem, vismaz 2 gb. trauku kasetes šķīvjiem; 
Elektrības pieslēgums: 400V, 50 Hz, 3 fāzes
Izmēri (platums x garums x augstums): 745x755x1550 mm ±5%;</t>
  </si>
  <si>
    <t xml:space="preserve">Veļas mašīna ar sausas veļas ietilpību: vismaz 6 kg; 
Centrēšanas apgriezieni: vismaz 1450 apgr./min.; 
G-faktors: 530; 
Elektriskā apsilde; 
Mikroprocesoru vadības panelis; 
Svēršanas sistēma, noteces sūknis, centrifūga; 
Mazgāšanas cikls ne ilgāk kā 50 min.; 
Elektrības pieslēgums: 400V, 50 Hz, 3 fāzes;
Izmēri (platums x garums x augstums): 595x680x830 mm ±5%;
</t>
  </si>
  <si>
    <t xml:space="preserve">Veļas mašīna ar sausas veļas ietilpību: vismaz 6 kg; 
Centrēšanas apgriezieni: vismaz 1450 apgr./min.;
G-faktors: 530; 
Elektriskā apsilde; 
Mikroprocesoru vadības panelis; 
Svēršanas sistēma; noteces sūknis; centrifūga;
Mazgāšanas cikls ne vairāk kā 50 min.; 
Izmēri (platums x garums x augstums): 745x755x1550 mm ±5%;
</t>
  </si>
  <si>
    <t>Veļas žāvētājs; 
Ietilpība vismaz 7 kg;
Nerūsējoša tērauda cilindrs vismaz D 575mm; 
Cilindra tilpums vismaz 130 litri;  
Gaisa izvadīšana ± 240 mc/h; 
Cikla ilgums ± 41 min.; 
Slēdzams pie ventilācijas D 100mm;
Elektrības pieslēgums: 400V, 50 Hz, 3 fāzes;
Izmēri (platums x garums x augstums): 600x845x1050 mm ±5%;</t>
  </si>
  <si>
    <r>
      <t xml:space="preserve">Iekārta izgatavota saskaņā ar DIN 18860_2 ar vismaz 20 mm biezu keramisko virsmu un vismaz 70 mm padziļinātu cokolu.
Iekšējais rāmis no nerūsējošā tērauda.
Vismaz 2 mm darba virsma no [AISI 304]. 
Plakanas virsmas konstrukcija, viegli tīrāma. 
Aprīkota ar vismaz 9 jaudas līmeņiem ar ātru iekļaušanu pilnā sildīšanas jaudā un ļoti zemu siltuma izkliedi virtuvē. Aizsardzība pret pārkaršanu - izslēdz barošanu pārkaršanas gadījumā. .
IPX5 ūdensizturības sertifikāts.
Konfigurācija: Brīvstāvoša, darbināma no vienas puses, uz atvērtas pamatnes, higiēniskā klase vismaz H3.
Komplektā nosegpanelis kreisajam sānam  - 1gb., un labajam sānam - 1 gb.
Jauda katrai zonai vismaz 7kW, kopā vismaz 28kW; 
Elektrības pieslēgums: 400V, 50 Hz, 3 fāzes
Komplketā jābūt iekļautam fiksētam sānu plauktam: izmēri 200x900x40mm </t>
    </r>
    <r>
      <rPr>
        <sz val="9"/>
        <rFont val="Aptos Narrow"/>
        <family val="2"/>
      </rPr>
      <t>±</t>
    </r>
    <r>
      <rPr>
        <sz val="9"/>
        <rFont val="Arial"/>
        <family val="2"/>
      </rPr>
      <t>5%;
Izmēri (platums x garums x augstums): 1000x900x900 mm ±5%;</t>
    </r>
  </si>
  <si>
    <t xml:space="preserve">Dārzeņu smalcināšanas darba stacija ir aprīkota ar visiem piederumiem, kas nepieciešami, lai ātri apstrādātu lielu daudzumu dārzeņu. 
Griešanas funkcijas: šķēlēs, sarīvējot, sagriežot julienne, griežot viļņotos gabaliņos, frī kartupeļus, kubiņos un pat biezenī.
- Svira ar atbalstītu kustību: mazāka piepūle operatoram;
- Aprīkota ar automātisku ar sviru darbināmu restartēšanu, lai ietaupītu laiku un nodrošinātu lielāku komfortu;
- Automātiska padeves galva;
- Nerūsējošā tērauda mobilais statīvs, kas aprīkots ar riteņiem un bremzēm;
- Piemērots pilna izmēra GN konteineriem; 
Komplektācija:
 - Regulējami rati GN1/1, vismaz 3 augstumi + 3 GN1x1 pannas: vienkārša augļu un dārzeņu transportēšana un iekraušana, kā arī piederumu uzglabāšana;
 - 3 mm kartupeļu biezeņa veidošanas aprīkojums;
 - MultiCut 16 disku komplekts;
- Metāla bļoda un vāks, kā arī nerūsējošā tērauda motora pamatne.
Apgriezieni: no 375 līdz vismaz 750 rpm 
Jaudīgs motors: jauda vismaz 1.1 kW
Elektrības pieslēgums: 400V, 50 Hz, 3 fāzes;
Izmēri (platums x garums x augstums): 720x350x1100 mm ±5% 
</t>
  </si>
  <si>
    <t xml:space="preserve">Gaļas irdinātājs ir paredzēts gaļai bez kauliem.
Iekārtai ir dubults asmeņu komplekts, kas griež izstrādājumu vispirms horizontāli un pēc tam vertikāli.
Bez apkopes: mehānisms darbojas eļļā un ir aprīkots ar lodīšu gultņiem.
Iekārta ir izgatavota no nerūsējošā tērauda.
Viegli tīrāms: asmeni un drošības pārsegus var noņemt tīrīšanai.
Drošs: nav piekļuve asmeņiem ne no augšas, ne no apakšas, un, pārvietojot drošības vāku, motors tiek nekavējoties apturēts.
Ražība: vismaz 1200 gb steiki/h;
Komplektā: Mini griezēja asmeņu komplekts gaļas griešanai (atstatums 10 mm vai 20 mm) x 2; 
Dziļākas griešanas Texas mīkstināšanas asmeņu komplekts x2
Elektrības pieslēgums: 400V, 50 Hz, 3 fāzes
</t>
  </si>
  <si>
    <t xml:space="preserve">AISI 304 nerūsējošā tērauda konstrukcija ar AISI 316 nerūsējošā tērauda dziļi velmētu katlu ar noapaļotām malām; motorizēta noliekšana; trauku var noliekt vairāk nekā par 90°, lai pilnībā iztukšotu ēdienu.
Tilpums: vismaz 200 L;
Izturīgs nerūsējošā tērauda vāks ar bīdāmu plastmasas pārsegu sastāvdaļu ievietošanai. 
Ēdiens tiek vienmērīgi uzsildīts caur katla pamatni un sānu sienām, izmantojot netiešo sildīšanas sistēmu. 
Pārtikas sensors, kas novietots trauka apakšā, nodrošina efektīvu temperatūras kontroli pat ar nelielu ēdiena daudzumu. 
Automātiska ūdens uzpilde ļauj iepriekš iestatīt vēlamo ūdens daudzumu, un izliektā pannas pamatne garantē, ka ierīce ir piemērota arī neliela ēdiena daudzuma pagatavošanai. 
Elektroniska vadība ar iespēju saglabāt līdz vismaz 50 programmām.
Ātrums no vismaz 20 līdz 100 apgr./min, ar speciālu programmu “Putošana” ar ciklu līdz vismaz 200 apgr./min.
Elektronisko vadību var ieprogrammēt dažādiem maisīšanas veidiem: nepārtraukta darbība, reversa darbība ar intervāliem utt.
Iekļauts automātiska ūdens uzpildīšana, pārtikas sensors un līmeņa kontrole.
Elektrības jauda: robežās no 35-40 kW;
Elektrības pieslēgums: 400V, 50 Hz, 3 fāzes;
Izmēri (platums x garums x augstums): 1300x1070x1050 mm ±5%;
Kompektā jābūt iekļautam:
- restots siets ar skrāpi  200L katlam ( 1gab.);
- kreisā kolonna rāmim ar kājām (1 gab.);
- rāmis ar kājām 200 L katam ( 1 gab.);
- putošanas ierīce 200 L katlam (1 gab.);
- nokāšanas siets 200 L katlam (1 gab.);
</t>
  </si>
  <si>
    <t xml:space="preserve">Multifunkcionāls sistēma, kas nodrošina maksimālu produktivitāti vārot, cepot, fritējot un gatavojot zem spiediena.
Sildīšanas tehnoloģija, kas izgatavota no keramikas sildelementiem, kas ir savienoti ar ātri reaģējošu, skrāpējumiem izturīgu augstas veiktspējas pannas pamatni. 
Vienmērīgi uzsilda pannas pamatni līdz 200 °C mazāk nekā 90 sekundēs un, ja nepieciešams, var ātri samazina tās temperatūru. 
Viedie sensori pannas pamatnē atpazīst ielādes lielumu, ēdiena stāvokli un izmēru, un nepārtraukti pielāgo gatavošanas procesu. 
Var sadalīt pannas pamatni atsevišķās sildīšanas zonās un darbināt tās ar atšķirīgu temperatūru vai gatavošanas cikliem. Zonas, kas netiek izmantotas, netiek sildītas. 
Ar programmu pārvaldību var intuitīvi izveidot manuālas programmas un saglabāt un skaidri pārvaldīt viedus gatavošanas ciklis ar to pielāgotajiem iestatījumiem. Gatavošanas tlpnes: vismaz 2x25 L;
Elektrības jauda: robežās no 19-22 kW;
Elektrības pieslēgums: 400V, 50 Hz, 3 fāzes.
Jānovieto uz originālā paliktņa;
</t>
  </si>
  <si>
    <t xml:space="preserve">Gastro griezējs; 
Asmens ir izgatavots no doba, slīpēta, cieta hroma ar asmens aizsarggredzenu papildu aizsardzībai. 
Modelis ir aprīkots ar griešanas biezuma regulēšanas pogu, augšpusē uzstādītu asināmo, asmens aizsargu un produkta deflektoru - viegli noņemamu tīrīšanai. 
Ventilēts asmens piedziņas motors. 
Vismaz  IP42 ūdens aizsardzība.
Kompllektācijā jābūt asmens noņemšanas instrumentam.
Elektrības pieslēgums: 400V, 50 Hz, 3 fāzes.
Var būt nerūsējošā tērauda vai hromēta korpusa  virma.
</t>
  </si>
  <si>
    <t>Nerūsējošā tērauda konstrukcija ar dziļi velmētu tilpni ar noapaļotām malām, kas izgatavota no AISI 304 nerūsējošā tērauda. 
Tilpums: vismaz 100 L;
Tilpni var noliekt vairāk nekā par 90°, lai pilnībā iztukšotu ēdienu. Motorizēta noliekšana ar noliekšanas asi, kas atrodas tilpnes vidū, lai uzturētu liešanas lūpu augstu un ļautu piepildīt augstus traukus.
Automātiska tvaika ģeneratora ūdens uzpilde.
Elektriskie sildelementi, kas iegremdēti tieši katla apvalka ūdenī. 
Ēdiens tiek vienmērīgi uzsildīts caur tilpnes pamatni un sānu sienām, izmantojot netiešu sildīšanas sistēmu, izmantojot integrēti ģenerētu piesātinātu tvaiku ne vairāk kā 112°C temperatūrā apvalkā ar automātisku atgaisošanas sistēmu. Drošības vārsts novērš tvaika pārspiedienu apvalkā. Drošības termostats aizsargā pret zemu ūdens līmeni. 
Augsta termiskā jauda un ātra uzsilšana. Elektromehāniskā vadība. IPX5 ūdens aizsardzība. 
Brīvstāvošai uzstādīšanai katrai ierīcei ir nepieciešama viena kreisā kolonna.
Elektrības jauda: robežās no 15-17 kW;
Elektrības pieslēgums: 400V, 50 Hz, 3 fāzes;
Izmēri (platums x garums x augstums): 1070x780x900 mm ±5%;
Komplkektā jābūt iekļautam: 
- kreisā kolonna ( 2 katli sapāroti) 1 gab.;
- grīdas rāmis, skrūvējams pie grīdas, zem katras kolonnas ( 3 gab.);
- nokāšanas siets 100L katlam 1 gab.;</t>
  </si>
  <si>
    <r>
      <t xml:space="preserve">Elektroniski grīdas svari; 
Tērauda platformas izmēri 505x505x65mm </t>
    </r>
    <r>
      <rPr>
        <sz val="9"/>
        <rFont val="Aptos Narrow"/>
        <family val="2"/>
      </rPr>
      <t>±</t>
    </r>
    <r>
      <rPr>
        <sz val="9"/>
        <rFont val="Arial"/>
        <family val="2"/>
      </rPr>
      <t xml:space="preserve">5%; 
Maksimālais svars vismaz150 kg; 
Nolasījums 50 g; 
Atkārtojamība 50 g; 
Linearitāte ± 100 g; 
Kalibrācijas sertifikāts pieejams; 
Darba temperatūra 10 C - 35 C; 
Kalibrācijas programma; 
Tare funkcija; 
Dzīvnieku svēršanas funkcija; 
Elektrības pieslēgums: 230V, 50 Hz, 1 fāze;
</t>
    </r>
  </si>
  <si>
    <r>
      <t xml:space="preserve">Elektroniski grīdas svari;
Tērauda platformas izmēri vismaz 505x505x65mm </t>
    </r>
    <r>
      <rPr>
        <sz val="9"/>
        <rFont val="Aptos Narrow"/>
        <family val="2"/>
      </rPr>
      <t>±</t>
    </r>
    <r>
      <rPr>
        <sz val="9"/>
        <rFont val="Arial"/>
        <family val="2"/>
      </rPr>
      <t xml:space="preserve">5%; 
Maksimālais svars vismz 150 kg;
Nolasījums vismaz 50 g;
Atkārtojamība vismaz 50 g; 
Linearitāte ± 100 g;  
Kalibrācijas sertifikāts pieejams;
Kalibrācijas programma; 
Tare funkcija;
Dzīvnieku svēršanas funkcija; 
Elektrības pieslēgums: 230V, 50 Hz, 1 fāze;
</t>
    </r>
  </si>
  <si>
    <r>
      <t xml:space="preserve">Elektroniski grīdas svari; 
Tērauda platformas izmēri vismaz 505x505x65mm </t>
    </r>
    <r>
      <rPr>
        <sz val="9"/>
        <rFont val="Aptos Narrow"/>
        <family val="2"/>
      </rPr>
      <t>±</t>
    </r>
    <r>
      <rPr>
        <sz val="9"/>
        <rFont val="Arial"/>
        <family val="2"/>
      </rPr>
      <t xml:space="preserve">5%; 
Maksimālais svars vismz 150 kg; 
Nolasījums vismaz 50 g;
Atkārtojamība vismaz 50 g; 
Linearitāte ± 100 g; 
Kalibrācijas sertifikāts pieejams; 
Kalibrācijas programma; 
Tare funkcija; 
Dzīvnieku svēršanas funkcija; 
Elektrības pieslēgums: 230V, 50 Hz, 1 fāze;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</si>
</sst>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b/>
      <sz val="12"/>
      <name val="Arial"/>
      <family val="2"/>
    </font>
    <font>
      <sz val="9"/>
      <name val="Arial"/>
      <family val="2"/>
    </font>
    <font>
      <b/>
      <sz val="9"/>
      <name val="Arial"/>
      <family val="2"/>
    </font>
    <font>
      <sz val="8"/>
      <name val="Arial"/>
      <family val="2"/>
    </font>
    <font>
      <b/>
      <sz val="10"/>
      <name val="Arial"/>
      <family val="2"/>
    </font>
    <font>
      <sz val="9"/>
      <name val="Aptos Narrow"/>
      <family val="2"/>
    </font>
    <font>
      <sz val="10"/>
      <color rgb="FF000000"/>
      <name val="Times New Roman"/>
      <family val="1"/>
    </font>
    <font>
      <sz val="9"/>
      <color theme="4" tint="-0.249977111117893"/>
      <name val="Arial"/>
      <family val="2"/>
    </font>
    <font>
      <b/>
      <sz val="9"/>
      <color theme="1"/>
      <name val="Arial"/>
      <family val="2"/>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0" fontId="7" fillId="0" borderId="0"/>
  </cellStyleXfs>
  <cellXfs count="22">
    <xf numFmtId="0" fontId="0" fillId="0" borderId="0" xfId="0"/>
    <xf numFmtId="0" fontId="1" fillId="0" borderId="0" xfId="0" applyFont="1" applyAlignment="1">
      <alignment horizontal="center" vertical="top"/>
    </xf>
    <xf numFmtId="0" fontId="2" fillId="0" borderId="0" xfId="0" applyFont="1" applyAlignment="1">
      <alignment horizontal="center" vertical="top"/>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top"/>
    </xf>
    <xf numFmtId="0" fontId="2" fillId="0" borderId="0" xfId="0" applyFont="1"/>
    <xf numFmtId="0" fontId="2" fillId="0" borderId="0" xfId="0" applyFont="1" applyAlignment="1">
      <alignment horizontal="center" vertical="top" wrapText="1"/>
    </xf>
    <xf numFmtId="0" fontId="2" fillId="0" borderId="1" xfId="0" applyFont="1" applyBorder="1" applyAlignment="1">
      <alignment horizontal="center" vertical="top" wrapText="1"/>
    </xf>
    <xf numFmtId="0" fontId="8" fillId="0" borderId="0" xfId="0" applyFont="1" applyAlignment="1">
      <alignment horizontal="center" vertical="top" wrapText="1"/>
    </xf>
    <xf numFmtId="0" fontId="2" fillId="0" borderId="1" xfId="0" applyFont="1" applyBorder="1" applyAlignment="1">
      <alignment horizontal="left" vertical="top" wrapText="1"/>
    </xf>
    <xf numFmtId="0" fontId="2" fillId="3" borderId="1" xfId="0" applyFont="1" applyFill="1" applyBorder="1" applyAlignment="1">
      <alignment horizontal="center" vertical="top"/>
    </xf>
    <xf numFmtId="0" fontId="8" fillId="0" borderId="1" xfId="0" applyFont="1" applyBorder="1" applyAlignment="1">
      <alignment horizontal="center" vertical="top"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3" fillId="0" borderId="1" xfId="0" applyFont="1" applyBorder="1" applyAlignment="1">
      <alignment horizontal="center" vertical="top"/>
    </xf>
    <xf numFmtId="0" fontId="2" fillId="0" borderId="2" xfId="0" applyFont="1" applyBorder="1" applyAlignment="1">
      <alignment horizontal="center" vertical="top"/>
    </xf>
    <xf numFmtId="0" fontId="2" fillId="0" borderId="2" xfId="0" applyFont="1" applyBorder="1" applyAlignment="1">
      <alignment horizontal="center" vertical="top" wrapText="1"/>
    </xf>
    <xf numFmtId="0" fontId="8" fillId="0" borderId="2" xfId="0" applyFont="1" applyBorder="1" applyAlignment="1">
      <alignment horizontal="center" vertical="top" wrapText="1"/>
    </xf>
    <xf numFmtId="0" fontId="2" fillId="3" borderId="1" xfId="0" applyFont="1" applyFill="1" applyBorder="1" applyAlignment="1">
      <alignment horizontal="left" vertical="top" wrapText="1"/>
    </xf>
    <xf numFmtId="0" fontId="5" fillId="0" borderId="0" xfId="0" applyFont="1" applyAlignment="1">
      <alignment horizontal="left" vertical="top"/>
    </xf>
    <xf numFmtId="0" fontId="5" fillId="0" borderId="3" xfId="0" applyFont="1" applyBorder="1" applyAlignment="1">
      <alignment horizontal="left" vertical="top"/>
    </xf>
  </cellXfs>
  <cellStyles count="2">
    <cellStyle name="Normal" xfId="0" builtinId="0"/>
    <cellStyle name="Normal 2" xfId="1" xr:uid="{8FFFCAE3-E944-409D-9203-DD3EB96CA9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06691-FDFA-4AF5-9997-810F91263BEE}">
  <sheetPr>
    <outlinePr summaryBelow="0"/>
    <pageSetUpPr fitToPage="1"/>
  </sheetPr>
  <dimension ref="A1:I34"/>
  <sheetViews>
    <sheetView tabSelected="1" topLeftCell="A20" zoomScaleNormal="100" workbookViewId="0">
      <selection activeCell="E23" sqref="E23"/>
    </sheetView>
  </sheetViews>
  <sheetFormatPr defaultColWidth="9.21875" defaultRowHeight="11.4" x14ac:dyDescent="0.2"/>
  <cols>
    <col min="1" max="1" width="8.21875" style="2" customWidth="1"/>
    <col min="2" max="2" width="27" style="7" customWidth="1"/>
    <col min="3" max="3" width="15.88671875" style="2" customWidth="1"/>
    <col min="4" max="4" width="63.77734375" style="7" customWidth="1"/>
    <col min="5" max="5" width="55" style="6" customWidth="1"/>
    <col min="6" max="6" width="15.88671875" style="9" customWidth="1"/>
    <col min="7" max="7" width="14.77734375" style="2" customWidth="1"/>
    <col min="8" max="8" width="17.21875" style="2" customWidth="1"/>
    <col min="9" max="9" width="14.33203125" style="2" customWidth="1"/>
    <col min="10" max="16384" width="9.21875" style="2"/>
  </cols>
  <sheetData>
    <row r="1" spans="1:9" ht="15.6" x14ac:dyDescent="0.25">
      <c r="D1" s="1"/>
      <c r="E1" s="2"/>
    </row>
    <row r="2" spans="1:9" ht="15.6" customHeight="1" x14ac:dyDescent="0.25">
      <c r="A2" s="20" t="s">
        <v>31</v>
      </c>
      <c r="B2" s="20"/>
      <c r="C2" s="20"/>
      <c r="D2" s="20"/>
      <c r="E2" s="20"/>
      <c r="F2" s="20"/>
      <c r="G2" s="20"/>
      <c r="H2" s="20"/>
      <c r="I2" s="20"/>
    </row>
    <row r="3" spans="1:9" ht="15.6" customHeight="1" x14ac:dyDescent="0.25">
      <c r="A3" s="21" t="s">
        <v>26</v>
      </c>
      <c r="B3" s="21"/>
      <c r="C3" s="21"/>
      <c r="D3" s="21"/>
      <c r="E3" s="21"/>
      <c r="F3" s="21"/>
      <c r="G3" s="21"/>
      <c r="H3" s="21"/>
      <c r="I3" s="21"/>
    </row>
    <row r="4" spans="1:9" ht="26.25" customHeight="1" x14ac:dyDescent="0.25">
      <c r="A4" s="4" t="s">
        <v>13</v>
      </c>
      <c r="B4" s="4" t="s">
        <v>1</v>
      </c>
      <c r="C4" s="3" t="s">
        <v>15</v>
      </c>
      <c r="D4" s="4" t="s">
        <v>2</v>
      </c>
      <c r="E4" s="4" t="s">
        <v>19</v>
      </c>
      <c r="F4" s="13" t="s">
        <v>14</v>
      </c>
      <c r="G4" s="14" t="s">
        <v>0</v>
      </c>
      <c r="H4" s="13" t="s">
        <v>16</v>
      </c>
      <c r="I4" s="13" t="s">
        <v>17</v>
      </c>
    </row>
    <row r="5" spans="1:9" ht="144.6" customHeight="1" x14ac:dyDescent="0.25">
      <c r="A5" s="5">
        <v>1</v>
      </c>
      <c r="B5" s="8" t="s">
        <v>3</v>
      </c>
      <c r="C5" s="5">
        <v>1</v>
      </c>
      <c r="D5" s="10" t="s">
        <v>65</v>
      </c>
      <c r="E5" s="5"/>
      <c r="F5" s="12"/>
      <c r="G5" s="5"/>
      <c r="H5" s="5"/>
      <c r="I5" s="5">
        <f t="shared" ref="I5:I33" si="0">H5*C5</f>
        <v>0</v>
      </c>
    </row>
    <row r="6" spans="1:9" ht="132" customHeight="1" x14ac:dyDescent="0.25">
      <c r="A6" s="5">
        <v>2</v>
      </c>
      <c r="B6" s="8" t="s">
        <v>4</v>
      </c>
      <c r="C6" s="5">
        <v>1</v>
      </c>
      <c r="D6" s="10" t="s">
        <v>32</v>
      </c>
      <c r="E6" s="5"/>
      <c r="F6" s="12"/>
      <c r="G6" s="5"/>
      <c r="H6" s="5"/>
      <c r="I6" s="5">
        <f t="shared" si="0"/>
        <v>0</v>
      </c>
    </row>
    <row r="7" spans="1:9" ht="233.4" customHeight="1" x14ac:dyDescent="0.25">
      <c r="A7" s="16">
        <v>3</v>
      </c>
      <c r="B7" s="17" t="s">
        <v>22</v>
      </c>
      <c r="C7" s="16">
        <v>1</v>
      </c>
      <c r="D7" s="10" t="s">
        <v>59</v>
      </c>
      <c r="E7" s="5"/>
      <c r="F7" s="12"/>
      <c r="G7" s="5"/>
      <c r="H7" s="5"/>
      <c r="I7" s="5">
        <f t="shared" si="0"/>
        <v>0</v>
      </c>
    </row>
    <row r="8" spans="1:9" ht="131.4" customHeight="1" x14ac:dyDescent="0.25">
      <c r="A8" s="5">
        <v>4</v>
      </c>
      <c r="B8" s="8" t="s">
        <v>5</v>
      </c>
      <c r="C8" s="5">
        <v>2</v>
      </c>
      <c r="D8" s="10" t="s">
        <v>33</v>
      </c>
      <c r="E8" s="5"/>
      <c r="F8" s="12"/>
      <c r="G8" s="5"/>
      <c r="H8" s="5"/>
      <c r="I8" s="5">
        <f t="shared" si="0"/>
        <v>0</v>
      </c>
    </row>
    <row r="9" spans="1:9" ht="166.8" customHeight="1" x14ac:dyDescent="0.25">
      <c r="A9" s="5">
        <v>5</v>
      </c>
      <c r="B9" s="8" t="s">
        <v>23</v>
      </c>
      <c r="C9" s="5">
        <v>1</v>
      </c>
      <c r="D9" s="10" t="s">
        <v>34</v>
      </c>
      <c r="E9" s="5"/>
      <c r="F9" s="12"/>
      <c r="G9" s="5"/>
      <c r="H9" s="5"/>
      <c r="I9" s="5">
        <f t="shared" si="0"/>
        <v>0</v>
      </c>
    </row>
    <row r="10" spans="1:9" ht="165" customHeight="1" x14ac:dyDescent="0.25">
      <c r="A10" s="5">
        <v>6</v>
      </c>
      <c r="B10" s="8" t="s">
        <v>6</v>
      </c>
      <c r="C10" s="5">
        <v>1</v>
      </c>
      <c r="D10" s="10" t="s">
        <v>60</v>
      </c>
      <c r="E10" s="5"/>
      <c r="F10" s="12"/>
      <c r="G10" s="5"/>
      <c r="H10" s="5"/>
      <c r="I10" s="5">
        <f t="shared" si="0"/>
        <v>0</v>
      </c>
    </row>
    <row r="11" spans="1:9" ht="163.19999999999999" customHeight="1" x14ac:dyDescent="0.25">
      <c r="A11" s="5">
        <v>7</v>
      </c>
      <c r="B11" s="8" t="s">
        <v>24</v>
      </c>
      <c r="C11" s="5">
        <v>1</v>
      </c>
      <c r="D11" s="10" t="s">
        <v>35</v>
      </c>
      <c r="E11" s="5"/>
      <c r="F11" s="12"/>
      <c r="G11" s="5"/>
      <c r="H11" s="5"/>
      <c r="I11" s="5">
        <f t="shared" si="0"/>
        <v>0</v>
      </c>
    </row>
    <row r="12" spans="1:9" ht="221.4" customHeight="1" x14ac:dyDescent="0.25">
      <c r="A12" s="5">
        <v>8</v>
      </c>
      <c r="B12" s="8" t="s">
        <v>27</v>
      </c>
      <c r="C12" s="5">
        <v>1</v>
      </c>
      <c r="D12" s="10" t="s">
        <v>36</v>
      </c>
      <c r="E12" s="5"/>
      <c r="F12" s="12"/>
      <c r="G12" s="5"/>
      <c r="H12" s="5"/>
      <c r="I12" s="5">
        <f t="shared" si="0"/>
        <v>0</v>
      </c>
    </row>
    <row r="13" spans="1:9" ht="141" customHeight="1" x14ac:dyDescent="0.25">
      <c r="A13" s="5">
        <v>9</v>
      </c>
      <c r="B13" s="8" t="s">
        <v>37</v>
      </c>
      <c r="C13" s="5">
        <v>1</v>
      </c>
      <c r="D13" s="10" t="s">
        <v>38</v>
      </c>
      <c r="E13" s="5"/>
      <c r="F13" s="12"/>
      <c r="G13" s="5"/>
      <c r="H13" s="5"/>
      <c r="I13" s="5">
        <f t="shared" si="0"/>
        <v>0</v>
      </c>
    </row>
    <row r="14" spans="1:9" ht="340.2" customHeight="1" x14ac:dyDescent="0.25">
      <c r="A14" s="16">
        <v>10</v>
      </c>
      <c r="B14" s="17" t="s">
        <v>39</v>
      </c>
      <c r="C14" s="16">
        <v>1</v>
      </c>
      <c r="D14" s="10" t="s">
        <v>61</v>
      </c>
      <c r="E14" s="5"/>
      <c r="F14" s="12"/>
      <c r="G14" s="5"/>
      <c r="H14" s="5"/>
      <c r="I14" s="16">
        <f t="shared" si="0"/>
        <v>0</v>
      </c>
    </row>
    <row r="15" spans="1:9" ht="196.2" customHeight="1" x14ac:dyDescent="0.25">
      <c r="A15" s="5">
        <v>11</v>
      </c>
      <c r="B15" s="8" t="s">
        <v>28</v>
      </c>
      <c r="C15" s="5">
        <v>1</v>
      </c>
      <c r="D15" s="10" t="s">
        <v>62</v>
      </c>
      <c r="E15" s="5"/>
      <c r="F15" s="12"/>
      <c r="G15" s="5"/>
      <c r="H15" s="5"/>
      <c r="I15" s="5">
        <f t="shared" si="0"/>
        <v>0</v>
      </c>
    </row>
    <row r="16" spans="1:9" ht="253.2" customHeight="1" x14ac:dyDescent="0.25">
      <c r="A16" s="5">
        <v>12</v>
      </c>
      <c r="B16" s="8" t="s">
        <v>29</v>
      </c>
      <c r="C16" s="5">
        <v>2</v>
      </c>
      <c r="D16" s="10" t="s">
        <v>40</v>
      </c>
      <c r="E16" s="5"/>
      <c r="F16" s="12"/>
      <c r="G16" s="5"/>
      <c r="H16" s="5"/>
      <c r="I16" s="5">
        <f t="shared" si="0"/>
        <v>0</v>
      </c>
    </row>
    <row r="17" spans="1:9" ht="63.6" customHeight="1" x14ac:dyDescent="0.25">
      <c r="A17" s="5">
        <v>13</v>
      </c>
      <c r="B17" s="8" t="s">
        <v>25</v>
      </c>
      <c r="C17" s="5">
        <v>2</v>
      </c>
      <c r="D17" s="10" t="s">
        <v>41</v>
      </c>
      <c r="E17" s="5"/>
      <c r="F17" s="12"/>
      <c r="G17" s="5"/>
      <c r="H17" s="5"/>
      <c r="I17" s="5">
        <f t="shared" si="0"/>
        <v>0</v>
      </c>
    </row>
    <row r="18" spans="1:9" ht="228.75" customHeight="1" x14ac:dyDescent="0.25">
      <c r="A18" s="5">
        <v>14</v>
      </c>
      <c r="B18" s="8" t="s">
        <v>30</v>
      </c>
      <c r="C18" s="5">
        <v>1</v>
      </c>
      <c r="D18" s="19" t="s">
        <v>42</v>
      </c>
      <c r="E18" s="5"/>
      <c r="F18" s="12"/>
      <c r="G18" s="5"/>
      <c r="H18" s="5"/>
      <c r="I18" s="5">
        <f t="shared" si="0"/>
        <v>0</v>
      </c>
    </row>
    <row r="19" spans="1:9" ht="88.8" customHeight="1" x14ac:dyDescent="0.25">
      <c r="A19" s="5">
        <v>15</v>
      </c>
      <c r="B19" s="8" t="s">
        <v>44</v>
      </c>
      <c r="C19" s="5">
        <v>2</v>
      </c>
      <c r="D19" s="10" t="s">
        <v>43</v>
      </c>
      <c r="E19" s="5"/>
      <c r="F19" s="12"/>
      <c r="G19" s="5"/>
      <c r="H19" s="5"/>
      <c r="I19" s="5">
        <f t="shared" si="0"/>
        <v>0</v>
      </c>
    </row>
    <row r="20" spans="1:9" ht="190.2" customHeight="1" x14ac:dyDescent="0.25">
      <c r="A20" s="16">
        <v>16</v>
      </c>
      <c r="B20" s="17" t="s">
        <v>7</v>
      </c>
      <c r="C20" s="16">
        <v>1</v>
      </c>
      <c r="D20" s="10" t="s">
        <v>58</v>
      </c>
      <c r="E20" s="5"/>
      <c r="F20" s="18"/>
      <c r="G20" s="16"/>
      <c r="H20" s="16"/>
      <c r="I20" s="16">
        <f t="shared" si="0"/>
        <v>0</v>
      </c>
    </row>
    <row r="21" spans="1:9" ht="106.8" customHeight="1" x14ac:dyDescent="0.25">
      <c r="A21" s="5">
        <v>17</v>
      </c>
      <c r="B21" s="8" t="s">
        <v>45</v>
      </c>
      <c r="C21" s="11">
        <v>1</v>
      </c>
      <c r="D21" s="10" t="s">
        <v>46</v>
      </c>
      <c r="E21" s="5"/>
      <c r="F21" s="12"/>
      <c r="G21" s="5"/>
      <c r="H21" s="5"/>
      <c r="I21" s="5">
        <f t="shared" si="0"/>
        <v>0</v>
      </c>
    </row>
    <row r="22" spans="1:9" ht="79.8" x14ac:dyDescent="0.25">
      <c r="A22" s="5">
        <v>18</v>
      </c>
      <c r="B22" s="8" t="s">
        <v>47</v>
      </c>
      <c r="C22" s="5">
        <v>1</v>
      </c>
      <c r="D22" s="10" t="s">
        <v>48</v>
      </c>
      <c r="E22" s="5"/>
      <c r="F22" s="12"/>
      <c r="G22" s="5"/>
      <c r="H22" s="5"/>
      <c r="I22" s="5">
        <f t="shared" si="0"/>
        <v>0</v>
      </c>
    </row>
    <row r="23" spans="1:9" ht="272.39999999999998" customHeight="1" x14ac:dyDescent="0.25">
      <c r="A23" s="16">
        <v>19</v>
      </c>
      <c r="B23" s="17" t="s">
        <v>49</v>
      </c>
      <c r="C23" s="16">
        <v>2</v>
      </c>
      <c r="D23" s="10" t="s">
        <v>64</v>
      </c>
      <c r="E23" s="5"/>
      <c r="F23" s="18"/>
      <c r="G23" s="16"/>
      <c r="H23" s="16"/>
      <c r="I23" s="16">
        <f t="shared" si="0"/>
        <v>0</v>
      </c>
    </row>
    <row r="24" spans="1:9" ht="133.80000000000001" customHeight="1" x14ac:dyDescent="0.25">
      <c r="A24" s="5">
        <v>20</v>
      </c>
      <c r="B24" s="8" t="s">
        <v>8</v>
      </c>
      <c r="C24" s="5">
        <v>1</v>
      </c>
      <c r="D24" s="10" t="s">
        <v>63</v>
      </c>
      <c r="E24" s="5"/>
      <c r="F24" s="12"/>
      <c r="G24" s="5"/>
      <c r="H24" s="5"/>
      <c r="I24" s="5">
        <f t="shared" si="0"/>
        <v>0</v>
      </c>
    </row>
    <row r="25" spans="1:9" ht="174.6" customHeight="1" x14ac:dyDescent="0.25">
      <c r="A25" s="5">
        <v>21</v>
      </c>
      <c r="B25" s="8" t="s">
        <v>20</v>
      </c>
      <c r="C25" s="5">
        <v>1</v>
      </c>
      <c r="D25" s="10" t="s">
        <v>50</v>
      </c>
      <c r="E25" s="5"/>
      <c r="F25" s="12"/>
      <c r="G25" s="5"/>
      <c r="H25" s="5"/>
      <c r="I25" s="5">
        <f t="shared" si="0"/>
        <v>0</v>
      </c>
    </row>
    <row r="26" spans="1:9" ht="226.2" customHeight="1" x14ac:dyDescent="0.25">
      <c r="A26" s="5">
        <v>22</v>
      </c>
      <c r="B26" s="8" t="s">
        <v>21</v>
      </c>
      <c r="C26" s="5">
        <v>1</v>
      </c>
      <c r="D26" s="10" t="s">
        <v>51</v>
      </c>
      <c r="E26" s="5"/>
      <c r="F26" s="12"/>
      <c r="G26" s="5"/>
      <c r="H26" s="5"/>
      <c r="I26" s="5">
        <f t="shared" si="0"/>
        <v>0</v>
      </c>
    </row>
    <row r="27" spans="1:9" ht="255.6" customHeight="1" x14ac:dyDescent="0.25">
      <c r="A27" s="5">
        <v>23</v>
      </c>
      <c r="B27" s="8" t="s">
        <v>52</v>
      </c>
      <c r="C27" s="5">
        <v>1</v>
      </c>
      <c r="D27" s="10" t="s">
        <v>53</v>
      </c>
      <c r="E27" s="5"/>
      <c r="F27" s="12"/>
      <c r="G27" s="5"/>
      <c r="H27" s="5"/>
      <c r="I27" s="5">
        <f t="shared" si="0"/>
        <v>0</v>
      </c>
    </row>
    <row r="28" spans="1:9" ht="200.4" customHeight="1" x14ac:dyDescent="0.25">
      <c r="A28" s="5">
        <v>24</v>
      </c>
      <c r="B28" s="8" t="s">
        <v>9</v>
      </c>
      <c r="C28" s="5">
        <v>1</v>
      </c>
      <c r="D28" s="10" t="s">
        <v>54</v>
      </c>
      <c r="E28" s="5"/>
      <c r="F28" s="12"/>
      <c r="G28" s="5"/>
      <c r="H28" s="5"/>
      <c r="I28" s="5">
        <f t="shared" si="0"/>
        <v>0</v>
      </c>
    </row>
    <row r="29" spans="1:9" ht="130.19999999999999" customHeight="1" x14ac:dyDescent="0.25">
      <c r="A29" s="5">
        <v>25</v>
      </c>
      <c r="B29" s="8" t="s">
        <v>3</v>
      </c>
      <c r="C29" s="5">
        <v>1</v>
      </c>
      <c r="D29" s="10" t="s">
        <v>66</v>
      </c>
      <c r="E29" s="5"/>
      <c r="F29" s="12"/>
      <c r="G29" s="5"/>
      <c r="H29" s="5"/>
      <c r="I29" s="5">
        <f t="shared" si="0"/>
        <v>0</v>
      </c>
    </row>
    <row r="30" spans="1:9" ht="135" customHeight="1" x14ac:dyDescent="0.25">
      <c r="A30" s="5">
        <v>26</v>
      </c>
      <c r="B30" s="8" t="s">
        <v>3</v>
      </c>
      <c r="C30" s="5">
        <v>1</v>
      </c>
      <c r="D30" s="10" t="s">
        <v>67</v>
      </c>
      <c r="E30" s="5"/>
      <c r="F30" s="12"/>
      <c r="G30" s="5"/>
      <c r="H30" s="5"/>
      <c r="I30" s="5">
        <f t="shared" si="0"/>
        <v>0</v>
      </c>
    </row>
    <row r="31" spans="1:9" ht="115.2" customHeight="1" x14ac:dyDescent="0.25">
      <c r="A31" s="5">
        <v>27</v>
      </c>
      <c r="B31" s="8" t="s">
        <v>10</v>
      </c>
      <c r="C31" s="5">
        <v>1</v>
      </c>
      <c r="D31" s="10" t="s">
        <v>55</v>
      </c>
      <c r="E31" s="5"/>
      <c r="F31" s="12"/>
      <c r="G31" s="5"/>
      <c r="H31" s="5"/>
      <c r="I31" s="5">
        <f t="shared" si="0"/>
        <v>0</v>
      </c>
    </row>
    <row r="32" spans="1:9" ht="106.2" customHeight="1" x14ac:dyDescent="0.25">
      <c r="A32" s="5">
        <v>28</v>
      </c>
      <c r="B32" s="8" t="s">
        <v>11</v>
      </c>
      <c r="C32" s="5">
        <v>1</v>
      </c>
      <c r="D32" s="10" t="s">
        <v>56</v>
      </c>
      <c r="E32" s="5"/>
      <c r="F32" s="12"/>
      <c r="G32" s="5"/>
      <c r="H32" s="5"/>
      <c r="I32" s="5">
        <f t="shared" si="0"/>
        <v>0</v>
      </c>
    </row>
    <row r="33" spans="1:9" ht="106.8" customHeight="1" x14ac:dyDescent="0.25">
      <c r="A33" s="5">
        <v>29</v>
      </c>
      <c r="B33" s="8" t="s">
        <v>12</v>
      </c>
      <c r="C33" s="5">
        <v>1</v>
      </c>
      <c r="D33" s="10" t="s">
        <v>57</v>
      </c>
      <c r="E33" s="5"/>
      <c r="F33" s="12"/>
      <c r="G33" s="5"/>
      <c r="H33" s="5"/>
      <c r="I33" s="5">
        <f t="shared" si="0"/>
        <v>0</v>
      </c>
    </row>
    <row r="34" spans="1:9" ht="12" x14ac:dyDescent="0.2">
      <c r="H34" s="15" t="s">
        <v>18</v>
      </c>
      <c r="I34" s="5">
        <f>SUM(I5:I33)</f>
        <v>0</v>
      </c>
    </row>
  </sheetData>
  <mergeCells count="2">
    <mergeCell ref="A2:I2"/>
    <mergeCell ref="A3:I3"/>
  </mergeCells>
  <phoneticPr fontId="4" type="noConversion"/>
  <pageMargins left="0.70866141732283472" right="0.70866141732283472" top="0.74803149606299213" bottom="0.74803149606299213" header="0.31496062992125984" footer="0.31496062992125984"/>
  <pageSetup paperSize="9" scale="58" fitToHeight="0" orientation="landscape" r:id="rId1"/>
  <headerFooter alignWithMargins="0">
    <oddFooter>Page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Elektroiekārtas un to piederumi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FSEManager</dc:creator>
  <cp:lastModifiedBy>Santa Priedite</cp:lastModifiedBy>
  <cp:lastPrinted>2025-07-30T05:50:49Z</cp:lastPrinted>
  <dcterms:created xsi:type="dcterms:W3CDTF">2025-07-22T16:48:25Z</dcterms:created>
  <dcterms:modified xsi:type="dcterms:W3CDTF">2025-09-17T05:38:47Z</dcterms:modified>
</cp:coreProperties>
</file>